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colostate-my.sharepoint.com/personal/mravinec_colostate_edu/Documents/TCRT Share Folder/"/>
    </mc:Choice>
  </mc:AlternateContent>
  <bookViews>
    <workbookView xWindow="0" yWindow="465" windowWidth="28800" windowHeight="15795"/>
  </bookViews>
  <sheets>
    <sheet name="WCNR" sheetId="1" r:id="rId1"/>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 l="1"/>
  <c r="O25" i="1"/>
  <c r="N25" i="1"/>
  <c r="M25" i="1"/>
  <c r="D3" i="1"/>
  <c r="N24" i="1"/>
  <c r="M24" i="1"/>
  <c r="O24" i="1"/>
  <c r="N23" i="1"/>
  <c r="O23" i="1"/>
  <c r="M23" i="1"/>
  <c r="O22" i="1"/>
  <c r="D4" i="1"/>
  <c r="O21" i="1"/>
  <c r="O20" i="1"/>
  <c r="O19" i="1"/>
  <c r="O18" i="1"/>
  <c r="O16" i="1"/>
  <c r="O15" i="1"/>
  <c r="O14" i="1"/>
  <c r="O13" i="1"/>
  <c r="D6" i="1"/>
</calcChain>
</file>

<file path=xl/sharedStrings.xml><?xml version="1.0" encoding="utf-8"?>
<sst xmlns="http://schemas.openxmlformats.org/spreadsheetml/2006/main" count="162" uniqueCount="79">
  <si>
    <t>College</t>
  </si>
  <si>
    <t>Department</t>
  </si>
  <si>
    <t>Course/Section/Recitation</t>
  </si>
  <si>
    <t xml:space="preserve">Capacity </t>
  </si>
  <si>
    <t>Credits</t>
  </si>
  <si>
    <t>SCHs</t>
  </si>
  <si>
    <t>Department Room</t>
  </si>
  <si>
    <t>4:00-8:00 Time Block</t>
  </si>
  <si>
    <t>Senior Course</t>
  </si>
  <si>
    <t>AUCC</t>
  </si>
  <si>
    <t>First Year</t>
  </si>
  <si>
    <t xml:space="preserve">Employee Type* </t>
  </si>
  <si>
    <t>Salary/Stipend Cost</t>
  </si>
  <si>
    <t>Fringe</t>
  </si>
  <si>
    <t>Total Section Cost</t>
  </si>
  <si>
    <t>GTA Token Request</t>
  </si>
  <si>
    <t>Other Notes or Context</t>
  </si>
  <si>
    <t>WCNR</t>
  </si>
  <si>
    <t>ESS</t>
  </si>
  <si>
    <t xml:space="preserve">No (but already scheduled) </t>
  </si>
  <si>
    <t>no</t>
  </si>
  <si>
    <t>yes</t>
  </si>
  <si>
    <t>GTA</t>
  </si>
  <si>
    <t>ESS 311: Ecosystem Ecology (CRN: 63891, 66537)</t>
  </si>
  <si>
    <t>No</t>
  </si>
  <si>
    <t>ESS 411; Earth Systems Ecology (CRN:64098)</t>
  </si>
  <si>
    <t>WR 416; Land Use Hydrology (CRN:62535)</t>
  </si>
  <si>
    <t>WR/GR 204; Sustainable Watersheds (CRN:70234, 60611)</t>
  </si>
  <si>
    <t>FRS</t>
  </si>
  <si>
    <t>Yes</t>
  </si>
  <si>
    <t>FWCB</t>
  </si>
  <si>
    <t>FW104 001,002,003</t>
  </si>
  <si>
    <t>FW471 001,L01,L02</t>
  </si>
  <si>
    <t>GS</t>
  </si>
  <si>
    <t>GEOL 121/01-02</t>
  </si>
  <si>
    <t>GTA support to cover additional sections of GEOL 121 that were added to accommodate Covid distancing</t>
  </si>
  <si>
    <t>GEOL 121/03-04</t>
  </si>
  <si>
    <t>HDNR</t>
  </si>
  <si>
    <t>NR400</t>
  </si>
  <si>
    <t>General Assignment Classroom</t>
  </si>
  <si>
    <t>General Assignment Classroom</t>
  </si>
  <si>
    <t>NRRT330</t>
  </si>
  <si>
    <t>Provide Answers to Each of the Below Priority Questions</t>
  </si>
  <si>
    <t>Totals</t>
  </si>
  <si>
    <t>Additional Column Information for Consideration</t>
  </si>
  <si>
    <t>FY22 Proposed Fringe Rates</t>
  </si>
  <si>
    <t>1. # of AUCC Added F2F Course Sections</t>
  </si>
  <si>
    <r>
      <rPr>
        <b/>
        <sz val="11"/>
        <color theme="1"/>
        <rFont val="Calibri"/>
        <family val="2"/>
        <scheme val="minor"/>
      </rPr>
      <t>Column E</t>
    </r>
    <r>
      <rPr>
        <sz val="11"/>
        <color theme="1"/>
        <rFont val="Calibri"/>
        <family val="2"/>
        <scheme val="minor"/>
      </rPr>
      <t>: What is the Student Credit Hour production of the section?</t>
    </r>
  </si>
  <si>
    <t>Faculty/AP/2nd Year Post Docs</t>
  </si>
  <si>
    <t>2. # of SCH Moving from Hybrid or Online to 100% F2F.</t>
  </si>
  <si>
    <r>
      <rPr>
        <b/>
        <sz val="11"/>
        <color theme="1"/>
        <rFont val="Calibri"/>
        <family val="2"/>
        <scheme val="minor"/>
      </rPr>
      <t>Column F</t>
    </r>
    <r>
      <rPr>
        <sz val="11"/>
        <color theme="1"/>
        <rFont val="Calibri"/>
        <family val="2"/>
        <scheme val="minor"/>
      </rPr>
      <t>: Will the course be located in a departmentally-held room?</t>
    </r>
  </si>
  <si>
    <t>State Classified</t>
  </si>
  <si>
    <t>3. # of Courses Serving a Variety of Majors, e.g. AUCC.</t>
  </si>
  <si>
    <r>
      <rPr>
        <b/>
        <sz val="11"/>
        <color theme="1"/>
        <rFont val="Calibri"/>
        <family val="2"/>
        <scheme val="minor"/>
      </rPr>
      <t>Column G</t>
    </r>
    <r>
      <rPr>
        <sz val="11"/>
        <color theme="1"/>
        <rFont val="Calibri"/>
        <family val="2"/>
        <scheme val="minor"/>
      </rPr>
      <t xml:space="preserve">: Will the course be taught from 4:00--8:00PM? </t>
    </r>
  </si>
  <si>
    <t xml:space="preserve">Student Hourly </t>
  </si>
  <si>
    <t>4. # of Courses Serving Graduating Seniors.</t>
  </si>
  <si>
    <r>
      <rPr>
        <b/>
        <sz val="11"/>
        <color theme="1"/>
        <rFont val="Calibri"/>
        <family val="2"/>
        <scheme val="minor"/>
      </rPr>
      <t>Column H</t>
    </r>
    <r>
      <rPr>
        <sz val="11"/>
        <color theme="1"/>
        <rFont val="Calibri"/>
        <family val="2"/>
        <scheme val="minor"/>
      </rPr>
      <t xml:space="preserve">: Does the course serve graduating seniors? </t>
    </r>
  </si>
  <si>
    <t>Non Student Hourly</t>
  </si>
  <si>
    <t>5. Instructional Cost</t>
  </si>
  <si>
    <r>
      <rPr>
        <b/>
        <sz val="11"/>
        <color theme="1"/>
        <rFont val="Calibri"/>
        <family val="2"/>
        <scheme val="minor"/>
      </rPr>
      <t>Column I</t>
    </r>
    <r>
      <rPr>
        <sz val="11"/>
        <color theme="1"/>
        <rFont val="Calibri"/>
        <family val="2"/>
        <scheme val="minor"/>
      </rPr>
      <t xml:space="preserve">: Is the course an AUCC course? </t>
    </r>
  </si>
  <si>
    <t>Graduate Assistants</t>
  </si>
  <si>
    <r>
      <rPr>
        <b/>
        <sz val="11"/>
        <color theme="1"/>
        <rFont val="Calibri"/>
        <family val="2"/>
        <scheme val="minor"/>
      </rPr>
      <t>Column J</t>
    </r>
    <r>
      <rPr>
        <sz val="11"/>
        <color theme="1"/>
        <rFont val="Calibri"/>
        <family val="2"/>
        <scheme val="minor"/>
      </rPr>
      <t xml:space="preserve">: Is this course directed toward first-year students? </t>
    </r>
  </si>
  <si>
    <t xml:space="preserve">1st Year Post Docs &amp; Interns </t>
  </si>
  <si>
    <r>
      <rPr>
        <b/>
        <sz val="11"/>
        <color theme="1"/>
        <rFont val="Calibri"/>
        <family val="2"/>
        <scheme val="minor"/>
      </rPr>
      <t>Column K</t>
    </r>
    <r>
      <rPr>
        <sz val="11"/>
        <color theme="1"/>
        <rFont val="Calibri"/>
        <family val="2"/>
        <scheme val="minor"/>
      </rPr>
      <t>:  What employee category? (Faculty, 1st Year Fac, GTA, etc.)</t>
    </r>
  </si>
  <si>
    <t>Temp 1st Year Faculty &amp; AP</t>
  </si>
  <si>
    <r>
      <rPr>
        <b/>
        <sz val="11"/>
        <color theme="1"/>
        <rFont val="Calibri"/>
        <family val="2"/>
        <scheme val="minor"/>
      </rPr>
      <t>Column L</t>
    </r>
    <r>
      <rPr>
        <sz val="11"/>
        <color theme="1"/>
        <rFont val="Calibri"/>
        <family val="2"/>
        <scheme val="minor"/>
      </rPr>
      <t>:  Provide salary/stipend cost.</t>
    </r>
  </si>
  <si>
    <r>
      <rPr>
        <b/>
        <sz val="11"/>
        <color theme="1"/>
        <rFont val="Calibri"/>
        <family val="2"/>
        <scheme val="minor"/>
      </rPr>
      <t>Column M</t>
    </r>
    <r>
      <rPr>
        <sz val="11"/>
        <color theme="1"/>
        <rFont val="Calibri"/>
        <family val="2"/>
        <scheme val="minor"/>
      </rPr>
      <t>:  Provide fringe cost.</t>
    </r>
  </si>
  <si>
    <t>GTA support (10 hrs/wk) to support remote students</t>
  </si>
  <si>
    <t xml:space="preserve">GTA support (10 hrs/wk) to add F2F content </t>
  </si>
  <si>
    <t>RS432-001, RS432-L01, RS532-001, RS532-L01</t>
  </si>
  <si>
    <t>Yes (WCNR)</t>
  </si>
  <si>
    <t>GTA support (10 hrs/wk) to accommodate increased class size (36) given reduced enrollment in Fall 2020 (15). This is a lab-based, hands-on course, and we've never had this many students need the class in order to graduate (Fall 2021).</t>
  </si>
  <si>
    <t>Normally large enrollment class, extra large this year. All first year FWCB majors must take this and we are up by 40% on deposits this year.  Extra TA needed to help with logistics of proctoring F2F in large classs, grading, and answering questions and assisting Facutly teacher.  We could use an undergradaute Peer Advisor to assist instead of Graduate TA, if this is permitted and it iwll cost less.</t>
  </si>
  <si>
    <t>Capstone course that must accommodate all students wishing to graduate.  Anticipated  much higher than usual enrollment (for a variety of covid-related reasons, including students that delayed graduation during covid and cancellation of Totos Santos offering.) Additional sections were added.</t>
  </si>
  <si>
    <t xml:space="preserve">Large capacity class with greater than anticipated enrollment for F2F modality.  New course (2nd offering) developed for hybrid modality, and extra resources need to implement fully F2F and to accommodate remote students. </t>
  </si>
  <si>
    <t>NRRT 376</t>
  </si>
  <si>
    <t>NATRS 243 (lab equipped)</t>
  </si>
  <si>
    <t xml:space="preserve">Greater than anticipated enrollment for F2F modality because  we were unable to meet the demand for this required class last year with COVID. Extra lab sections added to meet demand.   </t>
  </si>
  <si>
    <t xml:space="preserve">Large capacity class transitioning from online (Sp 2021) to full face-to-face (F2F), with a number of in-person recitations. Course serves all majors in the Warner College. GTA support requested to cover extra sections added to accommodate covid distancing.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</si>
</sst>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_(&quot;$&quot;* \(#,##0.00\);_(&quot;$&quot;* &quot;-&quot;??_);_(@_)"/>
    <numFmt numFmtId="43" formatCode="_(* #,##0.00_);_(* \(#,##0.00\);_(* &quot;-&quot;??_);_(@_)"/>
    <numFmt numFmtId="164" formatCode="_(* #,##0_);_(* \(#,##0\);_(*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font>
    <font>
      <b/>
      <sz val="11"/>
      <color rgb="FF000000"/>
      <name val="Calibri"/>
      <family val="2"/>
    </font>
  </fonts>
  <fills count="2">
    <fill>
      <patternFill patternType="none"/>
    </fill>
    <fill>
      <patternFill patternType="gray125"/>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style="thin">
        <color auto="1"/>
      </right>
      <top/>
      <bottom style="thin">
        <color auto="1"/>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diagonal/>
    </border>
    <border>
      <left style="thin">
        <color auto="1"/>
      </left>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4">
    <xf numFmtId="0" fontId="0" fillId="0" borderId="0" xfId="0"/>
    <xf numFmtId="0" fontId="3" fillId="0" borderId="1" xfId="0" applyNumberFormat="1" applyFont="1" applyFill="1" applyBorder="1" applyAlignment="1">
      <alignment wrapText="1"/>
    </xf>
    <xf numFmtId="0" fontId="3" fillId="0" borderId="1" xfId="0" applyNumberFormat="1" applyFont="1" applyFill="1" applyBorder="1" applyAlignment="1">
      <alignment horizontal="center" wrapText="1"/>
    </xf>
    <xf numFmtId="164" fontId="3" fillId="0" borderId="1" xfId="1" applyNumberFormat="1" applyFont="1" applyFill="1" applyBorder="1" applyAlignment="1">
      <alignment horizontal="center" wrapText="1"/>
    </xf>
    <xf numFmtId="44" fontId="3" fillId="0" borderId="1" xfId="2" applyNumberFormat="1" applyFont="1" applyFill="1" applyBorder="1" applyAlignment="1">
      <alignment horizontal="left" wrapText="1"/>
    </xf>
    <xf numFmtId="0" fontId="3" fillId="0" borderId="1" xfId="1" applyNumberFormat="1" applyFont="1" applyFill="1" applyBorder="1" applyAlignment="1">
      <alignment horizontal="center" wrapText="1"/>
    </xf>
    <xf numFmtId="0" fontId="3" fillId="0" borderId="1" xfId="0" applyNumberFormat="1" applyFont="1" applyFill="1" applyBorder="1" applyAlignment="1">
      <alignment horizontal="left" wrapText="1"/>
    </xf>
    <xf numFmtId="0" fontId="3" fillId="0" borderId="1" xfId="2" applyNumberFormat="1" applyFont="1" applyFill="1" applyBorder="1" applyAlignment="1">
      <alignment horizontal="center" wrapText="1"/>
    </xf>
    <xf numFmtId="0" fontId="3" fillId="0" borderId="2" xfId="0" applyNumberFormat="1" applyFont="1" applyFill="1" applyBorder="1" applyAlignment="1">
      <alignment wrapText="1"/>
    </xf>
    <xf numFmtId="0" fontId="3" fillId="0" borderId="2" xfId="0" applyNumberFormat="1" applyFont="1" applyFill="1" applyBorder="1" applyAlignment="1">
      <alignment horizontal="left" wrapText="1"/>
    </xf>
    <xf numFmtId="0" fontId="3" fillId="0" borderId="2" xfId="0" applyNumberFormat="1" applyFont="1" applyFill="1" applyBorder="1" applyAlignment="1">
      <alignment horizontal="center" wrapText="1"/>
    </xf>
    <xf numFmtId="164" fontId="3" fillId="0" borderId="2" xfId="1" applyNumberFormat="1" applyFont="1" applyFill="1" applyBorder="1" applyAlignment="1">
      <alignment horizontal="center" wrapText="1"/>
    </xf>
    <xf numFmtId="44" fontId="3" fillId="0" borderId="2" xfId="2" applyNumberFormat="1" applyFont="1" applyFill="1" applyBorder="1" applyAlignment="1">
      <alignment horizontal="left" wrapText="1"/>
    </xf>
    <xf numFmtId="0" fontId="3" fillId="0" borderId="2" xfId="1" applyNumberFormat="1" applyFont="1" applyFill="1" applyBorder="1" applyAlignment="1">
      <alignment horizontal="center" wrapText="1"/>
    </xf>
    <xf numFmtId="0" fontId="0" fillId="0" borderId="0" xfId="0" applyFill="1"/>
    <xf numFmtId="0" fontId="2" fillId="0" borderId="2" xfId="0" applyFont="1" applyBorder="1" applyAlignment="1">
      <alignment horizontal="center"/>
    </xf>
    <xf numFmtId="0" fontId="0" fillId="0" borderId="0" xfId="0" applyFont="1" applyAlignment="1">
      <alignment horizontal="center"/>
    </xf>
    <xf numFmtId="0" fontId="2" fillId="0" borderId="0" xfId="0" applyFont="1" applyBorder="1" applyAlignment="1">
      <alignment horizontal="center"/>
    </xf>
    <xf numFmtId="0" fontId="0" fillId="0" borderId="0" xfId="0" applyFont="1" applyBorder="1"/>
    <xf numFmtId="0" fontId="0" fillId="0" borderId="0" xfId="0" applyFont="1"/>
    <xf numFmtId="0" fontId="2" fillId="0" borderId="10" xfId="0" applyFont="1" applyBorder="1" applyAlignment="1">
      <alignment horizontal="center" vertical="center"/>
    </xf>
    <xf numFmtId="0" fontId="0" fillId="0" borderId="0" xfId="0" applyFont="1" applyBorder="1" applyAlignment="1">
      <alignment horizontal="left"/>
    </xf>
    <xf numFmtId="10" fontId="0" fillId="0" borderId="3" xfId="3" applyNumberFormat="1" applyFont="1" applyBorder="1" applyAlignment="1">
      <alignment horizontal="center"/>
    </xf>
    <xf numFmtId="0" fontId="2" fillId="0" borderId="1" xfId="0" applyFont="1" applyBorder="1" applyAlignment="1">
      <alignment horizontal="center" vertical="center"/>
    </xf>
    <xf numFmtId="10" fontId="0" fillId="0" borderId="1" xfId="3" applyNumberFormat="1" applyFont="1" applyBorder="1" applyAlignment="1">
      <alignment horizontal="center"/>
    </xf>
    <xf numFmtId="44" fontId="2" fillId="0" borderId="1" xfId="2" applyFont="1" applyBorder="1" applyAlignment="1">
      <alignment horizontal="center" vertical="center"/>
    </xf>
    <xf numFmtId="0" fontId="0" fillId="0" borderId="0" xfId="0" applyFont="1" applyFill="1" applyAlignment="1">
      <alignment horizontal="center"/>
    </xf>
    <xf numFmtId="0" fontId="0" fillId="0" borderId="0" xfId="0" applyFont="1" applyBorder="1" applyAlignment="1">
      <alignment vertical="center"/>
    </xf>
    <xf numFmtId="0" fontId="2" fillId="0" borderId="0" xfId="0" applyFont="1" applyBorder="1" applyAlignment="1">
      <alignment horizontal="center" vertical="center"/>
    </xf>
    <xf numFmtId="0" fontId="0" fillId="0" borderId="0" xfId="0" applyFont="1" applyBorder="1" applyAlignment="1">
      <alignment horizontal="left" vertical="center"/>
    </xf>
    <xf numFmtId="9" fontId="0" fillId="0" borderId="0" xfId="3" applyFont="1"/>
    <xf numFmtId="9" fontId="0" fillId="0" borderId="0" xfId="3" applyFont="1" applyAlignment="1">
      <alignment horizontal="center"/>
    </xf>
    <xf numFmtId="0" fontId="0" fillId="0" borderId="0" xfId="0" applyFont="1" applyBorder="1" applyAlignment="1">
      <alignment horizontal="center"/>
    </xf>
    <xf numFmtId="0" fontId="2" fillId="0" borderId="0" xfId="0" applyFont="1" applyBorder="1" applyAlignment="1">
      <alignment horizontal="left" vertical="center"/>
    </xf>
    <xf numFmtId="0" fontId="0" fillId="0" borderId="0" xfId="0" applyFont="1" applyFill="1"/>
    <xf numFmtId="0" fontId="3" fillId="0" borderId="16" xfId="0" applyNumberFormat="1" applyFont="1" applyFill="1" applyBorder="1" applyAlignment="1">
      <alignment wrapText="1"/>
    </xf>
    <xf numFmtId="0" fontId="3" fillId="0" borderId="6" xfId="0" applyNumberFormat="1" applyFont="1" applyFill="1" applyBorder="1" applyAlignment="1">
      <alignment wrapText="1"/>
    </xf>
    <xf numFmtId="0" fontId="3" fillId="0" borderId="14" xfId="0" applyNumberFormat="1" applyFont="1" applyFill="1" applyBorder="1" applyAlignment="1">
      <alignment horizontal="left" wrapText="1"/>
    </xf>
    <xf numFmtId="0" fontId="2" fillId="0" borderId="17" xfId="0" applyNumberFormat="1" applyFont="1" applyFill="1" applyBorder="1" applyAlignment="1">
      <alignment horizontal="center" wrapText="1"/>
    </xf>
    <xf numFmtId="0" fontId="2" fillId="0" borderId="3" xfId="0" applyNumberFormat="1" applyFont="1" applyFill="1" applyBorder="1" applyAlignment="1">
      <alignment horizontal="center" wrapText="1"/>
    </xf>
    <xf numFmtId="164" fontId="2" fillId="0" borderId="3" xfId="1" applyNumberFormat="1" applyFont="1" applyFill="1" applyBorder="1" applyAlignment="1">
      <alignment horizontal="center" wrapText="1"/>
    </xf>
    <xf numFmtId="0" fontId="2" fillId="0" borderId="3" xfId="2" applyNumberFormat="1" applyFont="1" applyFill="1" applyBorder="1" applyAlignment="1">
      <alignment horizontal="center" wrapText="1"/>
    </xf>
    <xf numFmtId="44" fontId="2" fillId="0" borderId="3" xfId="2" applyNumberFormat="1" applyFont="1" applyFill="1" applyBorder="1" applyAlignment="1">
      <alignment horizontal="center" wrapText="1"/>
    </xf>
    <xf numFmtId="0" fontId="2" fillId="0" borderId="3" xfId="1" applyNumberFormat="1" applyFont="1" applyFill="1" applyBorder="1" applyAlignment="1">
      <alignment horizontal="center" wrapText="1"/>
    </xf>
    <xf numFmtId="0" fontId="2" fillId="0" borderId="18" xfId="0" applyNumberFormat="1" applyFont="1" applyFill="1" applyBorder="1" applyAlignment="1">
      <alignment horizontal="center" wrapText="1"/>
    </xf>
    <xf numFmtId="0" fontId="4" fillId="0" borderId="19" xfId="0" applyNumberFormat="1" applyFont="1" applyFill="1" applyBorder="1" applyAlignment="1">
      <alignment wrapText="1"/>
    </xf>
    <xf numFmtId="0" fontId="4" fillId="0" borderId="20" xfId="0" applyNumberFormat="1" applyFont="1" applyFill="1" applyBorder="1" applyAlignment="1">
      <alignment horizontal="left" wrapText="1"/>
    </xf>
    <xf numFmtId="0" fontId="4" fillId="0" borderId="20" xfId="0" applyNumberFormat="1" applyFont="1" applyFill="1" applyBorder="1" applyAlignment="1">
      <alignment wrapText="1"/>
    </xf>
    <xf numFmtId="0" fontId="4" fillId="0" borderId="20" xfId="0" applyNumberFormat="1" applyFont="1" applyFill="1" applyBorder="1" applyAlignment="1">
      <alignment horizontal="center" wrapText="1"/>
    </xf>
    <xf numFmtId="164" fontId="4" fillId="0" borderId="20" xfId="1" applyNumberFormat="1" applyFont="1" applyFill="1" applyBorder="1" applyAlignment="1">
      <alignment horizontal="center" wrapText="1"/>
    </xf>
    <xf numFmtId="44" fontId="4" fillId="0" borderId="20" xfId="2" applyNumberFormat="1" applyFont="1" applyFill="1" applyBorder="1" applyAlignment="1">
      <alignment horizontal="left" wrapText="1"/>
    </xf>
    <xf numFmtId="0" fontId="4" fillId="0" borderId="20" xfId="1" applyNumberFormat="1" applyFont="1" applyFill="1" applyBorder="1" applyAlignment="1">
      <alignment horizontal="center" wrapText="1"/>
    </xf>
    <xf numFmtId="0" fontId="4" fillId="0" borderId="21" xfId="0" applyNumberFormat="1" applyFont="1" applyFill="1" applyBorder="1" applyAlignment="1">
      <alignment horizontal="left" wrapText="1"/>
    </xf>
    <xf numFmtId="164" fontId="2" fillId="0" borderId="1" xfId="0" applyNumberFormat="1" applyFont="1" applyBorder="1" applyAlignment="1">
      <alignment horizontal="center" vertical="center"/>
    </xf>
    <xf numFmtId="0" fontId="0" fillId="0" borderId="1" xfId="0" applyFont="1" applyFill="1" applyBorder="1" applyAlignment="1">
      <alignment horizontal="left"/>
    </xf>
    <xf numFmtId="0" fontId="0" fillId="0" borderId="14" xfId="0" applyFont="1" applyBorder="1" applyAlignment="1">
      <alignment vertical="center"/>
    </xf>
    <xf numFmtId="0" fontId="0" fillId="0" borderId="15" xfId="0" applyFont="1" applyBorder="1" applyAlignment="1">
      <alignment vertical="center"/>
    </xf>
    <xf numFmtId="0" fontId="0" fillId="0" borderId="16" xfId="0" applyFont="1" applyBorder="1" applyAlignment="1">
      <alignment vertical="center"/>
    </xf>
    <xf numFmtId="0" fontId="0" fillId="0" borderId="1" xfId="0" applyFont="1" applyBorder="1" applyAlignment="1">
      <alignment horizontal="left"/>
    </xf>
    <xf numFmtId="0" fontId="0" fillId="0" borderId="14" xfId="0" applyFont="1" applyBorder="1" applyAlignment="1">
      <alignment horizontal="left"/>
    </xf>
    <xf numFmtId="0" fontId="0" fillId="0" borderId="16" xfId="0" applyFont="1" applyBorder="1" applyAlignment="1">
      <alignment horizontal="left"/>
    </xf>
    <xf numFmtId="0" fontId="0" fillId="0" borderId="15" xfId="0" applyFont="1" applyBorder="1" applyAlignment="1">
      <alignment horizontal="left"/>
    </xf>
    <xf numFmtId="0" fontId="2" fillId="0" borderId="4"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0" fillId="0" borderId="7" xfId="0" applyFont="1" applyBorder="1" applyAlignment="1">
      <alignment horizontal="left" vertical="center"/>
    </xf>
    <xf numFmtId="0" fontId="0" fillId="0" borderId="8" xfId="0" applyFont="1" applyBorder="1" applyAlignment="1">
      <alignment horizontal="left" vertical="center"/>
    </xf>
    <xf numFmtId="0" fontId="0" fillId="0" borderId="9" xfId="0" applyFont="1" applyBorder="1" applyAlignment="1">
      <alignment horizontal="left" vertical="center"/>
    </xf>
    <xf numFmtId="0" fontId="0" fillId="0" borderId="11" xfId="0" applyFont="1" applyBorder="1" applyAlignment="1">
      <alignment horizontal="left"/>
    </xf>
    <xf numFmtId="0" fontId="0" fillId="0" borderId="12" xfId="0" applyFont="1" applyBorder="1" applyAlignment="1">
      <alignment horizontal="left"/>
    </xf>
    <xf numFmtId="0" fontId="0" fillId="0" borderId="13" xfId="0" applyFont="1" applyBorder="1" applyAlignment="1">
      <alignment horizontal="left"/>
    </xf>
  </cellXfs>
  <cellStyles count="4">
    <cellStyle name="Comma" xfId="1" builtinId="3"/>
    <cellStyle name="Currency" xfId="2" builtinId="4"/>
    <cellStyle name="Normal" xfId="0" builtinId="0"/>
    <cellStyle name="Percent" xfId="3" builtinId="5"/>
  </cellStyles>
  <dxfs count="21">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left" vertical="bottom" textRotation="0" wrapText="1" indent="0" justifyLastLine="0" shrinkToFit="0" readingOrder="0"/>
      <border diagonalUp="0" diagonalDown="0">
        <left style="thin">
          <color indexed="64"/>
        </left>
        <right/>
        <top style="thin">
          <color indexed="64"/>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164" formatCode="_(* #,##0_);_(* \(#,##0\);_(*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general"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general" vertical="bottom" textRotation="0" wrapText="1" indent="0" justifyLastLine="0" shrinkToFit="0" readingOrder="0"/>
      <border diagonalUp="0" diagonalDown="0">
        <left/>
        <right style="thin">
          <color indexed="64"/>
        </right>
        <top style="thin">
          <color indexed="64"/>
        </top>
        <bottom style="double">
          <color indexed="64"/>
        </bottom>
        <vertical/>
        <horizontal/>
      </border>
    </dxf>
    <dxf>
      <border outline="0">
        <left style="thin">
          <color auto="1"/>
        </left>
        <right style="thin">
          <color auto="1"/>
        </right>
        <top style="thin">
          <color indexed="64"/>
        </top>
        <bottom style="thin">
          <color auto="1"/>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bottom" textRotation="0" wrapText="1" indent="0" justifyLastLine="0" shrinkToFit="0" readingOrder="0"/>
    </dxf>
    <dxf>
      <border outline="0">
        <bottom style="thin">
          <color auto="1"/>
        </bottom>
      </border>
    </dxf>
    <dxf>
      <font>
        <b/>
        <i val="0"/>
        <strike val="0"/>
        <condense val="0"/>
        <extend val="0"/>
        <outline val="0"/>
        <shadow val="0"/>
        <u val="none"/>
        <vertAlign val="baseline"/>
        <sz val="11"/>
        <color theme="1"/>
        <name val="Calibri"/>
        <scheme val="minor"/>
      </font>
      <numFmt numFmtId="34" formatCode="_(&quot;$&quot;* #,##0.00_);_(&quot;$&quot;* \(#,##0.00\);_(&quot;$&quot;* &quot;-&quot;??_);_(@_)"/>
      <fill>
        <patternFill patternType="none">
          <fgColor indexed="64"/>
          <bgColor indexed="65"/>
        </patternFill>
      </fill>
      <alignment horizontal="center" vertical="bottom"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2:Q25" totalsRowShown="0" headerRowDxfId="20" dataDxfId="18" headerRowBorderDxfId="19" tableBorderDxfId="17" headerRowCellStyle="Currency" dataCellStyle="Currency">
  <tableColumns count="17">
    <tableColumn id="1" name="College" dataDxfId="16"/>
    <tableColumn id="2" name="Department" dataDxfId="15"/>
    <tableColumn id="3" name="Course/Section/Recitation" dataDxfId="14"/>
    <tableColumn id="4" name="Capacity " dataDxfId="13"/>
    <tableColumn id="5" name="Credits" dataDxfId="12"/>
    <tableColumn id="6" name="SCHs" dataDxfId="11" dataCellStyle="Comma"/>
    <tableColumn id="7" name="Department Room" dataDxfId="10"/>
    <tableColumn id="8" name="4:00-8:00 Time Block" dataDxfId="9"/>
    <tableColumn id="9" name="Senior Course" dataDxfId="8"/>
    <tableColumn id="10" name="AUCC" dataDxfId="7"/>
    <tableColumn id="11" name="First Year" dataDxfId="6"/>
    <tableColumn id="12" name="Employee Type* " dataDxfId="5"/>
    <tableColumn id="13" name="Salary/Stipend Cost" dataDxfId="4" dataCellStyle="Currency"/>
    <tableColumn id="14" name="Fringe" dataDxfId="3" dataCellStyle="Currency"/>
    <tableColumn id="15" name="Total Section Cost" dataDxfId="2" dataCellStyle="Currency"/>
    <tableColumn id="16" name="GTA Token Request" dataDxfId="1" dataCellStyle="Comma"/>
    <tableColumn id="17" name="Other Notes or Context"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E25"/>
  <sheetViews>
    <sheetView tabSelected="1" topLeftCell="A19" zoomScale="85" zoomScaleNormal="85" workbookViewId="0">
      <selection activeCell="F26" sqref="F26"/>
    </sheetView>
  </sheetViews>
  <sheetFormatPr defaultColWidth="9.140625" defaultRowHeight="15" x14ac:dyDescent="0.25"/>
  <cols>
    <col min="1" max="1" width="9.85546875" style="14" customWidth="1"/>
    <col min="2" max="2" width="13.85546875" style="14" customWidth="1"/>
    <col min="3" max="3" width="26.42578125" style="14" customWidth="1"/>
    <col min="4" max="4" width="12.7109375" style="14" customWidth="1"/>
    <col min="5" max="5" width="10.42578125" style="14" customWidth="1"/>
    <col min="6" max="6" width="9" style="14" customWidth="1"/>
    <col min="7" max="7" width="18.7109375" style="14" customWidth="1"/>
    <col min="8" max="8" width="20.7109375" style="14" customWidth="1"/>
    <col min="9" max="9" width="14.42578125" style="14" customWidth="1"/>
    <col min="10" max="10" width="10" style="14" customWidth="1"/>
    <col min="11" max="11" width="12.28515625" style="14" customWidth="1"/>
    <col min="12" max="12" width="18.85546875" style="14" customWidth="1"/>
    <col min="13" max="13" width="20.42578125" style="14" customWidth="1"/>
    <col min="14" max="14" width="14.85546875" style="14" customWidth="1"/>
    <col min="15" max="15" width="19" style="14" customWidth="1"/>
    <col min="16" max="16" width="21.28515625" style="14" customWidth="1"/>
    <col min="17" max="17" width="78.42578125" style="14" customWidth="1"/>
    <col min="18" max="16384" width="9.140625" style="14"/>
  </cols>
  <sheetData>
    <row r="1" spans="1:265" s="19" customFormat="1" ht="15.75" thickBot="1" x14ac:dyDescent="0.3">
      <c r="A1" s="62" t="s">
        <v>42</v>
      </c>
      <c r="B1" s="63"/>
      <c r="C1" s="64"/>
      <c r="D1" s="15" t="s">
        <v>43</v>
      </c>
      <c r="E1" s="16"/>
      <c r="F1" s="65" t="s">
        <v>44</v>
      </c>
      <c r="G1" s="66"/>
      <c r="H1" s="66"/>
      <c r="I1" s="66"/>
      <c r="J1" s="66"/>
      <c r="K1" s="66"/>
      <c r="L1" s="67"/>
      <c r="M1" s="17"/>
      <c r="N1" s="65" t="s">
        <v>45</v>
      </c>
      <c r="O1" s="66"/>
      <c r="P1" s="67"/>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row>
    <row r="2" spans="1:265" s="19" customFormat="1" ht="15.75" thickTop="1" x14ac:dyDescent="0.25">
      <c r="A2" s="68" t="s">
        <v>46</v>
      </c>
      <c r="B2" s="69"/>
      <c r="C2" s="70"/>
      <c r="D2" s="20">
        <v>5</v>
      </c>
      <c r="E2" s="16"/>
      <c r="F2" s="71" t="s">
        <v>47</v>
      </c>
      <c r="G2" s="72"/>
      <c r="H2" s="72"/>
      <c r="I2" s="72"/>
      <c r="J2" s="72"/>
      <c r="K2" s="72"/>
      <c r="L2" s="73"/>
      <c r="M2" s="21"/>
      <c r="N2" s="71" t="s">
        <v>48</v>
      </c>
      <c r="O2" s="73"/>
      <c r="P2" s="22">
        <v>0.26700000000000002</v>
      </c>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row>
    <row r="3" spans="1:265" s="19" customFormat="1" x14ac:dyDescent="0.25">
      <c r="A3" s="55" t="s">
        <v>49</v>
      </c>
      <c r="B3" s="56"/>
      <c r="C3" s="57"/>
      <c r="D3" s="53">
        <f>F25-80</f>
        <v>2583</v>
      </c>
      <c r="E3" s="16"/>
      <c r="F3" s="59" t="s">
        <v>50</v>
      </c>
      <c r="G3" s="61"/>
      <c r="H3" s="61"/>
      <c r="I3" s="61"/>
      <c r="J3" s="61"/>
      <c r="K3" s="61"/>
      <c r="L3" s="60"/>
      <c r="M3" s="21"/>
      <c r="N3" s="59" t="s">
        <v>51</v>
      </c>
      <c r="O3" s="60"/>
      <c r="P3" s="24">
        <v>0.48199999999999998</v>
      </c>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row>
    <row r="4" spans="1:265" s="19" customFormat="1" x14ac:dyDescent="0.25">
      <c r="A4" s="55" t="s">
        <v>52</v>
      </c>
      <c r="B4" s="56"/>
      <c r="C4" s="57"/>
      <c r="D4" s="23">
        <f xml:space="preserve"> 1 + 0 + 1+1+0</f>
        <v>3</v>
      </c>
      <c r="E4" s="16"/>
      <c r="F4" s="58" t="s">
        <v>53</v>
      </c>
      <c r="G4" s="58"/>
      <c r="H4" s="58"/>
      <c r="I4" s="58"/>
      <c r="J4" s="58"/>
      <c r="K4" s="58"/>
      <c r="L4" s="58"/>
      <c r="M4" s="21"/>
      <c r="N4" s="59" t="s">
        <v>54</v>
      </c>
      <c r="O4" s="60"/>
      <c r="P4" s="24">
        <v>2E-3</v>
      </c>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row>
    <row r="5" spans="1:265" s="19" customFormat="1" x14ac:dyDescent="0.25">
      <c r="A5" s="55" t="s">
        <v>55</v>
      </c>
      <c r="B5" s="56"/>
      <c r="C5" s="57"/>
      <c r="D5" s="23">
        <v>6</v>
      </c>
      <c r="E5" s="16"/>
      <c r="F5" s="58" t="s">
        <v>56</v>
      </c>
      <c r="G5" s="58"/>
      <c r="H5" s="58"/>
      <c r="I5" s="58"/>
      <c r="J5" s="58"/>
      <c r="K5" s="58"/>
      <c r="L5" s="58"/>
      <c r="M5" s="21"/>
      <c r="N5" s="59" t="s">
        <v>57</v>
      </c>
      <c r="O5" s="60"/>
      <c r="P5" s="24">
        <v>0.25900000000000001</v>
      </c>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row>
    <row r="6" spans="1:265" s="19" customFormat="1" x14ac:dyDescent="0.25">
      <c r="A6" s="55" t="s">
        <v>58</v>
      </c>
      <c r="B6" s="56"/>
      <c r="C6" s="57"/>
      <c r="D6" s="25">
        <f>O25</f>
        <v>76228.424999999988</v>
      </c>
      <c r="E6" s="26"/>
      <c r="F6" s="54" t="s">
        <v>59</v>
      </c>
      <c r="G6" s="54"/>
      <c r="H6" s="54"/>
      <c r="I6" s="54"/>
      <c r="J6" s="54"/>
      <c r="K6" s="54"/>
      <c r="L6" s="54"/>
      <c r="M6" s="21"/>
      <c r="N6" s="59" t="s">
        <v>60</v>
      </c>
      <c r="O6" s="60"/>
      <c r="P6" s="24">
        <v>0.1</v>
      </c>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row>
    <row r="7" spans="1:265" s="19" customFormat="1" x14ac:dyDescent="0.25">
      <c r="A7" s="27"/>
      <c r="B7" s="27"/>
      <c r="C7" s="27"/>
      <c r="D7" s="28"/>
      <c r="E7" s="26"/>
      <c r="F7" s="54" t="s">
        <v>61</v>
      </c>
      <c r="G7" s="54"/>
      <c r="H7" s="54"/>
      <c r="I7" s="54"/>
      <c r="J7" s="54"/>
      <c r="K7" s="54"/>
      <c r="L7" s="54"/>
      <c r="M7" s="21"/>
      <c r="N7" s="59" t="s">
        <v>62</v>
      </c>
      <c r="O7" s="60"/>
      <c r="P7" s="24">
        <v>0.13</v>
      </c>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row>
    <row r="8" spans="1:265" s="19" customFormat="1" x14ac:dyDescent="0.25">
      <c r="A8" s="29"/>
      <c r="B8" s="29"/>
      <c r="C8" s="29"/>
      <c r="D8" s="28"/>
      <c r="E8" s="26"/>
      <c r="F8" s="54" t="s">
        <v>63</v>
      </c>
      <c r="G8" s="54"/>
      <c r="H8" s="54"/>
      <c r="I8" s="54"/>
      <c r="J8" s="54"/>
      <c r="K8" s="54"/>
      <c r="L8" s="54"/>
      <c r="M8" s="21"/>
      <c r="N8" s="59" t="s">
        <v>64</v>
      </c>
      <c r="O8" s="60"/>
      <c r="P8" s="24">
        <v>0.13</v>
      </c>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row>
    <row r="9" spans="1:265" s="19" customFormat="1" x14ac:dyDescent="0.25">
      <c r="D9" s="16"/>
      <c r="E9" s="26"/>
      <c r="F9" s="54" t="s">
        <v>65</v>
      </c>
      <c r="G9" s="54"/>
      <c r="H9" s="54"/>
      <c r="I9" s="54"/>
      <c r="J9" s="54"/>
      <c r="K9" s="54"/>
      <c r="L9" s="54"/>
      <c r="M9" s="21"/>
      <c r="N9" s="30"/>
      <c r="O9" s="31"/>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row>
    <row r="10" spans="1:265" s="19" customFormat="1" x14ac:dyDescent="0.25">
      <c r="D10" s="16"/>
      <c r="E10" s="26"/>
      <c r="F10" s="54" t="s">
        <v>66</v>
      </c>
      <c r="G10" s="54"/>
      <c r="H10" s="54"/>
      <c r="I10" s="54"/>
      <c r="J10" s="54"/>
      <c r="K10" s="54"/>
      <c r="L10" s="54"/>
      <c r="M10" s="21"/>
      <c r="N10" s="21"/>
      <c r="O10" s="32"/>
      <c r="P10" s="30"/>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row>
    <row r="11" spans="1:265" s="19" customFormat="1" x14ac:dyDescent="0.25">
      <c r="A11" s="33"/>
      <c r="B11" s="29"/>
      <c r="C11" s="29"/>
      <c r="D11" s="28"/>
      <c r="E11" s="26"/>
      <c r="F11" s="34"/>
      <c r="G11" s="34"/>
      <c r="H11" s="34"/>
      <c r="I11" s="34"/>
      <c r="J11" s="34"/>
      <c r="K11" s="34"/>
      <c r="L11" s="34"/>
      <c r="O11" s="16"/>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row>
    <row r="12" spans="1:265" x14ac:dyDescent="0.25">
      <c r="A12" s="38" t="s">
        <v>0</v>
      </c>
      <c r="B12" s="39" t="s">
        <v>1</v>
      </c>
      <c r="C12" s="39" t="s">
        <v>2</v>
      </c>
      <c r="D12" s="39" t="s">
        <v>3</v>
      </c>
      <c r="E12" s="39" t="s">
        <v>4</v>
      </c>
      <c r="F12" s="40" t="s">
        <v>5</v>
      </c>
      <c r="G12" s="39" t="s">
        <v>6</v>
      </c>
      <c r="H12" s="41" t="s">
        <v>7</v>
      </c>
      <c r="I12" s="41" t="s">
        <v>8</v>
      </c>
      <c r="J12" s="41" t="s">
        <v>9</v>
      </c>
      <c r="K12" s="41" t="s">
        <v>10</v>
      </c>
      <c r="L12" s="41" t="s">
        <v>11</v>
      </c>
      <c r="M12" s="42" t="s">
        <v>12</v>
      </c>
      <c r="N12" s="42" t="s">
        <v>13</v>
      </c>
      <c r="O12" s="42" t="s">
        <v>14</v>
      </c>
      <c r="P12" s="43" t="s">
        <v>15</v>
      </c>
      <c r="Q12" s="44" t="s">
        <v>16</v>
      </c>
    </row>
    <row r="13" spans="1:265" ht="30" x14ac:dyDescent="0.25">
      <c r="A13" s="35" t="s">
        <v>17</v>
      </c>
      <c r="B13" s="1" t="s">
        <v>18</v>
      </c>
      <c r="C13" s="6" t="s">
        <v>23</v>
      </c>
      <c r="D13" s="2">
        <v>98</v>
      </c>
      <c r="E13" s="2">
        <v>3</v>
      </c>
      <c r="F13" s="3">
        <v>294</v>
      </c>
      <c r="G13" s="2" t="s">
        <v>24</v>
      </c>
      <c r="H13" s="2" t="s">
        <v>20</v>
      </c>
      <c r="I13" s="2" t="s">
        <v>21</v>
      </c>
      <c r="J13" s="2" t="s">
        <v>20</v>
      </c>
      <c r="K13" s="2" t="s">
        <v>20</v>
      </c>
      <c r="L13" s="2" t="s">
        <v>22</v>
      </c>
      <c r="M13" s="4">
        <v>4095</v>
      </c>
      <c r="N13" s="4">
        <v>389.02499999999998</v>
      </c>
      <c r="O13" s="4">
        <f t="shared" ref="O13:O21" si="0">SUM(M13:N13)</f>
        <v>4484.0249999999996</v>
      </c>
      <c r="P13" s="5">
        <v>0.5</v>
      </c>
      <c r="Q13" s="37" t="s">
        <v>67</v>
      </c>
    </row>
    <row r="14" spans="1:265" ht="30" x14ac:dyDescent="0.25">
      <c r="A14" s="35" t="s">
        <v>17</v>
      </c>
      <c r="B14" s="1" t="s">
        <v>18</v>
      </c>
      <c r="C14" s="1" t="s">
        <v>25</v>
      </c>
      <c r="D14" s="2">
        <v>48</v>
      </c>
      <c r="E14" s="2">
        <v>3</v>
      </c>
      <c r="F14" s="3">
        <v>144</v>
      </c>
      <c r="G14" s="2" t="s">
        <v>24</v>
      </c>
      <c r="H14" s="2" t="s">
        <v>20</v>
      </c>
      <c r="I14" s="2" t="s">
        <v>21</v>
      </c>
      <c r="J14" s="2" t="s">
        <v>20</v>
      </c>
      <c r="K14" s="2" t="s">
        <v>20</v>
      </c>
      <c r="L14" s="2" t="s">
        <v>22</v>
      </c>
      <c r="M14" s="4">
        <v>4095</v>
      </c>
      <c r="N14" s="4">
        <v>389.02499999999998</v>
      </c>
      <c r="O14" s="4">
        <f t="shared" si="0"/>
        <v>4484.0249999999996</v>
      </c>
      <c r="P14" s="5">
        <v>0.5</v>
      </c>
      <c r="Q14" s="37" t="s">
        <v>67</v>
      </c>
    </row>
    <row r="15" spans="1:265" ht="30" x14ac:dyDescent="0.25">
      <c r="A15" s="35" t="s">
        <v>17</v>
      </c>
      <c r="B15" s="1" t="s">
        <v>18</v>
      </c>
      <c r="C15" s="1" t="s">
        <v>26</v>
      </c>
      <c r="D15" s="2">
        <v>50</v>
      </c>
      <c r="E15" s="2">
        <v>3</v>
      </c>
      <c r="F15" s="3">
        <v>150</v>
      </c>
      <c r="G15" s="2" t="s">
        <v>24</v>
      </c>
      <c r="H15" s="2" t="s">
        <v>20</v>
      </c>
      <c r="I15" s="2" t="s">
        <v>21</v>
      </c>
      <c r="J15" s="2" t="s">
        <v>20</v>
      </c>
      <c r="K15" s="2" t="s">
        <v>20</v>
      </c>
      <c r="L15" s="2" t="s">
        <v>22</v>
      </c>
      <c r="M15" s="4">
        <v>4095</v>
      </c>
      <c r="N15" s="4">
        <v>389.02499999999998</v>
      </c>
      <c r="O15" s="4">
        <f t="shared" si="0"/>
        <v>4484.0249999999996</v>
      </c>
      <c r="P15" s="5">
        <v>0.5</v>
      </c>
      <c r="Q15" s="37" t="s">
        <v>67</v>
      </c>
    </row>
    <row r="16" spans="1:265" ht="45" x14ac:dyDescent="0.25">
      <c r="A16" s="35" t="s">
        <v>17</v>
      </c>
      <c r="B16" s="1" t="s">
        <v>18</v>
      </c>
      <c r="C16" s="1" t="s">
        <v>27</v>
      </c>
      <c r="D16" s="2">
        <v>82</v>
      </c>
      <c r="E16" s="2">
        <v>3</v>
      </c>
      <c r="F16" s="3">
        <v>246</v>
      </c>
      <c r="G16" s="2" t="s">
        <v>24</v>
      </c>
      <c r="H16" s="2" t="s">
        <v>20</v>
      </c>
      <c r="I16" s="2" t="s">
        <v>20</v>
      </c>
      <c r="J16" s="2" t="s">
        <v>21</v>
      </c>
      <c r="K16" s="2" t="s">
        <v>20</v>
      </c>
      <c r="L16" s="2" t="s">
        <v>22</v>
      </c>
      <c r="M16" s="4">
        <v>4095</v>
      </c>
      <c r="N16" s="4">
        <v>389.02499999999998</v>
      </c>
      <c r="O16" s="4">
        <f t="shared" si="0"/>
        <v>4484.0249999999996</v>
      </c>
      <c r="P16" s="5">
        <v>0.5</v>
      </c>
      <c r="Q16" s="37" t="s">
        <v>68</v>
      </c>
    </row>
    <row r="17" spans="1:17" ht="45" x14ac:dyDescent="0.25">
      <c r="A17" s="35" t="s">
        <v>17</v>
      </c>
      <c r="B17" s="6" t="s">
        <v>28</v>
      </c>
      <c r="C17" s="6" t="s">
        <v>69</v>
      </c>
      <c r="D17" s="2">
        <v>36</v>
      </c>
      <c r="E17" s="2">
        <v>3</v>
      </c>
      <c r="F17" s="3">
        <v>108</v>
      </c>
      <c r="G17" s="2" t="s">
        <v>70</v>
      </c>
      <c r="H17" s="2" t="s">
        <v>24</v>
      </c>
      <c r="I17" s="7" t="s">
        <v>21</v>
      </c>
      <c r="J17" s="7" t="s">
        <v>24</v>
      </c>
      <c r="K17" s="7" t="s">
        <v>24</v>
      </c>
      <c r="L17" s="7" t="s">
        <v>22</v>
      </c>
      <c r="M17" s="4">
        <v>4095</v>
      </c>
      <c r="N17" s="4">
        <v>389.02499999999998</v>
      </c>
      <c r="O17" s="4">
        <v>4484.0249999999996</v>
      </c>
      <c r="P17" s="5">
        <v>0.5</v>
      </c>
      <c r="Q17" s="37" t="s">
        <v>71</v>
      </c>
    </row>
    <row r="18" spans="1:17" ht="75" x14ac:dyDescent="0.25">
      <c r="A18" s="35" t="s">
        <v>17</v>
      </c>
      <c r="B18" s="6" t="s">
        <v>30</v>
      </c>
      <c r="C18" s="6" t="s">
        <v>31</v>
      </c>
      <c r="D18" s="2">
        <v>261</v>
      </c>
      <c r="E18" s="2">
        <v>3</v>
      </c>
      <c r="F18" s="3">
        <v>783</v>
      </c>
      <c r="G18" s="2" t="s">
        <v>19</v>
      </c>
      <c r="H18" s="2" t="s">
        <v>20</v>
      </c>
      <c r="I18" s="7" t="s">
        <v>20</v>
      </c>
      <c r="J18" s="7" t="s">
        <v>21</v>
      </c>
      <c r="K18" s="7" t="s">
        <v>21</v>
      </c>
      <c r="L18" s="7" t="s">
        <v>22</v>
      </c>
      <c r="M18" s="4">
        <v>8190</v>
      </c>
      <c r="N18" s="4">
        <v>778.05</v>
      </c>
      <c r="O18" s="4">
        <f t="shared" si="0"/>
        <v>8968.0499999999993</v>
      </c>
      <c r="P18" s="5">
        <v>1</v>
      </c>
      <c r="Q18" s="37" t="s">
        <v>72</v>
      </c>
    </row>
    <row r="19" spans="1:17" ht="60" x14ac:dyDescent="0.25">
      <c r="A19" s="35" t="s">
        <v>17</v>
      </c>
      <c r="B19" s="1" t="s">
        <v>30</v>
      </c>
      <c r="C19" s="6" t="s">
        <v>32</v>
      </c>
      <c r="D19" s="2">
        <v>48</v>
      </c>
      <c r="E19" s="2">
        <v>3</v>
      </c>
      <c r="F19" s="3">
        <v>144</v>
      </c>
      <c r="G19" s="2" t="s">
        <v>21</v>
      </c>
      <c r="H19" s="2" t="s">
        <v>21</v>
      </c>
      <c r="I19" s="2" t="s">
        <v>29</v>
      </c>
      <c r="J19" s="2" t="s">
        <v>20</v>
      </c>
      <c r="K19" s="2" t="s">
        <v>20</v>
      </c>
      <c r="L19" s="2" t="s">
        <v>22</v>
      </c>
      <c r="M19" s="4">
        <v>8190</v>
      </c>
      <c r="N19" s="4">
        <v>778.05</v>
      </c>
      <c r="O19" s="4">
        <f t="shared" si="0"/>
        <v>8968.0499999999993</v>
      </c>
      <c r="P19" s="5">
        <v>1</v>
      </c>
      <c r="Q19" s="37" t="s">
        <v>73</v>
      </c>
    </row>
    <row r="20" spans="1:17" ht="30" x14ac:dyDescent="0.25">
      <c r="A20" s="35" t="s">
        <v>17</v>
      </c>
      <c r="B20" s="6" t="s">
        <v>33</v>
      </c>
      <c r="C20" s="6" t="s">
        <v>34</v>
      </c>
      <c r="D20" s="2">
        <v>40</v>
      </c>
      <c r="E20" s="2">
        <v>1</v>
      </c>
      <c r="F20" s="3">
        <v>40</v>
      </c>
      <c r="G20" s="2" t="s">
        <v>21</v>
      </c>
      <c r="H20" s="2" t="s">
        <v>21</v>
      </c>
      <c r="I20" s="7" t="s">
        <v>20</v>
      </c>
      <c r="J20" s="7" t="s">
        <v>21</v>
      </c>
      <c r="K20" s="7" t="s">
        <v>21</v>
      </c>
      <c r="L20" s="7" t="s">
        <v>22</v>
      </c>
      <c r="M20" s="4">
        <v>8190</v>
      </c>
      <c r="N20" s="4">
        <v>778.05</v>
      </c>
      <c r="O20" s="4">
        <f t="shared" si="0"/>
        <v>8968.0499999999993</v>
      </c>
      <c r="P20" s="5">
        <v>1</v>
      </c>
      <c r="Q20" s="37" t="s">
        <v>35</v>
      </c>
    </row>
    <row r="21" spans="1:17" ht="30" x14ac:dyDescent="0.25">
      <c r="A21" s="35" t="s">
        <v>17</v>
      </c>
      <c r="B21" s="6" t="s">
        <v>33</v>
      </c>
      <c r="C21" s="6" t="s">
        <v>36</v>
      </c>
      <c r="D21" s="2">
        <v>40</v>
      </c>
      <c r="E21" s="2">
        <v>1</v>
      </c>
      <c r="F21" s="3">
        <v>40</v>
      </c>
      <c r="G21" s="2" t="s">
        <v>21</v>
      </c>
      <c r="H21" s="2" t="s">
        <v>21</v>
      </c>
      <c r="I21" s="7" t="s">
        <v>20</v>
      </c>
      <c r="J21" s="7" t="s">
        <v>21</v>
      </c>
      <c r="K21" s="7" t="s">
        <v>21</v>
      </c>
      <c r="L21" s="7" t="s">
        <v>22</v>
      </c>
      <c r="M21" s="4">
        <v>8190</v>
      </c>
      <c r="N21" s="4">
        <v>778.05</v>
      </c>
      <c r="O21" s="4">
        <f t="shared" si="0"/>
        <v>8968.0499999999993</v>
      </c>
      <c r="P21" s="5">
        <v>1</v>
      </c>
      <c r="Q21" s="37" t="s">
        <v>35</v>
      </c>
    </row>
    <row r="22" spans="1:17" ht="60" x14ac:dyDescent="0.25">
      <c r="A22" s="35" t="s">
        <v>17</v>
      </c>
      <c r="B22" s="6" t="s">
        <v>37</v>
      </c>
      <c r="C22" s="6" t="s">
        <v>38</v>
      </c>
      <c r="D22" s="2">
        <v>100</v>
      </c>
      <c r="E22" s="2">
        <v>3</v>
      </c>
      <c r="F22" s="3">
        <v>300</v>
      </c>
      <c r="G22" s="2" t="s">
        <v>39</v>
      </c>
      <c r="H22" s="2" t="s">
        <v>24</v>
      </c>
      <c r="I22" s="7" t="s">
        <v>29</v>
      </c>
      <c r="J22" s="7" t="s">
        <v>24</v>
      </c>
      <c r="K22" s="7" t="s">
        <v>24</v>
      </c>
      <c r="L22" s="7" t="s">
        <v>22</v>
      </c>
      <c r="M22" s="4">
        <v>8190</v>
      </c>
      <c r="N22" s="4">
        <v>778.05</v>
      </c>
      <c r="O22" s="4">
        <f t="shared" ref="O22:O24" si="1">SUM(M22:N22)</f>
        <v>8968.0499999999993</v>
      </c>
      <c r="P22" s="5">
        <v>1</v>
      </c>
      <c r="Q22" s="37" t="s">
        <v>78</v>
      </c>
    </row>
    <row r="23" spans="1:17" ht="45.75" thickBot="1" x14ac:dyDescent="0.3">
      <c r="A23" s="36" t="s">
        <v>17</v>
      </c>
      <c r="B23" s="9" t="s">
        <v>37</v>
      </c>
      <c r="C23" s="8" t="s">
        <v>41</v>
      </c>
      <c r="D23" s="10">
        <v>90</v>
      </c>
      <c r="E23" s="10">
        <v>3</v>
      </c>
      <c r="F23" s="11">
        <v>270</v>
      </c>
      <c r="G23" s="10" t="s">
        <v>40</v>
      </c>
      <c r="H23" s="10" t="s">
        <v>24</v>
      </c>
      <c r="I23" s="10" t="s">
        <v>24</v>
      </c>
      <c r="J23" s="10" t="s">
        <v>24</v>
      </c>
      <c r="K23" s="10" t="s">
        <v>24</v>
      </c>
      <c r="L23" s="10" t="s">
        <v>22</v>
      </c>
      <c r="M23" s="12">
        <f>8190/2</f>
        <v>4095</v>
      </c>
      <c r="N23" s="12">
        <f>778.05/2</f>
        <v>389.02499999999998</v>
      </c>
      <c r="O23" s="12">
        <f t="shared" si="1"/>
        <v>4484.0249999999996</v>
      </c>
      <c r="P23" s="13">
        <v>0.5</v>
      </c>
      <c r="Q23" s="37" t="s">
        <v>74</v>
      </c>
    </row>
    <row r="24" spans="1:17" ht="46.5" thickTop="1" thickBot="1" x14ac:dyDescent="0.3">
      <c r="A24" s="35" t="s">
        <v>17</v>
      </c>
      <c r="B24" s="6" t="s">
        <v>37</v>
      </c>
      <c r="C24" s="1" t="s">
        <v>75</v>
      </c>
      <c r="D24" s="2">
        <v>48</v>
      </c>
      <c r="E24" s="2">
        <v>3</v>
      </c>
      <c r="F24" s="3">
        <v>144</v>
      </c>
      <c r="G24" s="2" t="s">
        <v>76</v>
      </c>
      <c r="H24" s="2" t="s">
        <v>24</v>
      </c>
      <c r="I24" s="2" t="s">
        <v>24</v>
      </c>
      <c r="J24" s="2" t="s">
        <v>24</v>
      </c>
      <c r="K24" s="2" t="s">
        <v>24</v>
      </c>
      <c r="L24" s="2" t="s">
        <v>22</v>
      </c>
      <c r="M24" s="12">
        <f>8190/2</f>
        <v>4095</v>
      </c>
      <c r="N24" s="12">
        <f>778.05/2</f>
        <v>389.02499999999998</v>
      </c>
      <c r="O24" s="12">
        <f t="shared" si="1"/>
        <v>4484.0249999999996</v>
      </c>
      <c r="P24" s="13">
        <v>0.5</v>
      </c>
      <c r="Q24" s="37" t="s">
        <v>77</v>
      </c>
    </row>
    <row r="25" spans="1:17" ht="15.75" thickTop="1" x14ac:dyDescent="0.25">
      <c r="A25" s="45"/>
      <c r="B25" s="46"/>
      <c r="C25" s="47"/>
      <c r="D25" s="48"/>
      <c r="E25" s="48"/>
      <c r="F25" s="49">
        <f>SUBTOTAL(109,F13:F24)</f>
        <v>2663</v>
      </c>
      <c r="G25" s="48"/>
      <c r="H25" s="48"/>
      <c r="I25" s="48"/>
      <c r="J25" s="48"/>
      <c r="K25" s="48"/>
      <c r="L25" s="48"/>
      <c r="M25" s="50">
        <f>SUBTOTAL(109,M13:M24)</f>
        <v>69615</v>
      </c>
      <c r="N25" s="50">
        <f>SUBTOTAL(109,N13:N24)</f>
        <v>6613.4250000000002</v>
      </c>
      <c r="O25" s="50">
        <f>SUBTOTAL(109,O13:O24)</f>
        <v>76228.424999999988</v>
      </c>
      <c r="P25" s="51"/>
      <c r="Q25" s="52"/>
    </row>
  </sheetData>
  <mergeCells count="24">
    <mergeCell ref="A1:C1"/>
    <mergeCell ref="F1:L1"/>
    <mergeCell ref="N1:P1"/>
    <mergeCell ref="A2:C2"/>
    <mergeCell ref="F2:L2"/>
    <mergeCell ref="N2:O2"/>
    <mergeCell ref="A3:C3"/>
    <mergeCell ref="F3:L3"/>
    <mergeCell ref="N3:O3"/>
    <mergeCell ref="A4:C4"/>
    <mergeCell ref="F4:L4"/>
    <mergeCell ref="N4:O4"/>
    <mergeCell ref="F10:L10"/>
    <mergeCell ref="A5:C5"/>
    <mergeCell ref="F5:L5"/>
    <mergeCell ref="N5:O5"/>
    <mergeCell ref="A6:C6"/>
    <mergeCell ref="F6:L6"/>
    <mergeCell ref="N6:O6"/>
    <mergeCell ref="F7:L7"/>
    <mergeCell ref="N7:O7"/>
    <mergeCell ref="F8:L8"/>
    <mergeCell ref="N8:O8"/>
    <mergeCell ref="F9:L9"/>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A3E918DBAF6248B26C717A27C8D2E3" ma:contentTypeVersion="12" ma:contentTypeDescription="Create a new document." ma:contentTypeScope="" ma:versionID="b96bd292e1172401a955be8ad2dadb8c">
  <xsd:schema xmlns:xsd="http://www.w3.org/2001/XMLSchema" xmlns:xs="http://www.w3.org/2001/XMLSchema" xmlns:p="http://schemas.microsoft.com/office/2006/metadata/properties" xmlns:ns3="660d0c25-c50e-4059-ad27-725ff3196766" xmlns:ns4="289108d3-b991-46d7-aaa7-a7450468dd31" targetNamespace="http://schemas.microsoft.com/office/2006/metadata/properties" ma:root="true" ma:fieldsID="e1fa4a2aaf882d8e6c058ca7a5f15062" ns3:_="" ns4:_="">
    <xsd:import namespace="660d0c25-c50e-4059-ad27-725ff3196766"/>
    <xsd:import namespace="289108d3-b991-46d7-aaa7-a7450468dd3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d0c25-c50e-4059-ad27-725ff3196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108d3-b991-46d7-aaa7-a7450468dd3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78026C-E064-443B-9199-A9E1D5730690}">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660d0c25-c50e-4059-ad27-725ff3196766"/>
    <ds:schemaRef ds:uri="289108d3-b991-46d7-aaa7-a7450468dd31"/>
    <ds:schemaRef ds:uri="http://www.w3.org/XML/1998/namespace"/>
    <ds:schemaRef ds:uri="http://purl.org/dc/dcmitype/"/>
  </ds:schemaRefs>
</ds:datastoreItem>
</file>

<file path=customXml/itemProps2.xml><?xml version="1.0" encoding="utf-8"?>
<ds:datastoreItem xmlns:ds="http://schemas.openxmlformats.org/officeDocument/2006/customXml" ds:itemID="{327EE195-1C64-47F8-82F1-B5184A3F09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d0c25-c50e-4059-ad27-725ff3196766"/>
    <ds:schemaRef ds:uri="289108d3-b991-46d7-aaa7-a7450468d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699D83-ED0A-4976-8024-74037C3D97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WCNR</vt:lpstr>
    </vt:vector>
  </TitlesOfParts>
  <Company>Colorado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Mravinec,Kristin</dc:creator>
  <cp:lastModifiedBy>Mravinec,Kristin</cp:lastModifiedBy>
  <dcterms:created xsi:type="dcterms:W3CDTF">2021-05-05T17:30:26Z</dcterms:created>
  <dcterms:modified xsi:type="dcterms:W3CDTF">2021-05-19T22:53:22Z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0x0101007FA3E918DBAF6248B26C717A27C8D2E3</vt:lpwstr>
  </property>
</Properties>
</file>